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'Лист1'!$A$2:$I$22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<sst xmlns="http://schemas.openxmlformats.org/spreadsheetml/2006/main" xmlns:a="http://schemas.openxmlformats.org/drawingml/2006/main" xmlns:a15="http://schemas.microsoft.com/office/drawing/2012/main" xmlns:asvg="http://schemas.microsoft.com/office/drawing/2016/SVG/main" xmlns:c="http://schemas.openxmlformats.org/drawingml/2006/chart" xmlns:co="http://ncloudtech.com" xmlns:co-ooxml="http://ncloudtech.com/ooxml" xmlns:m="http://schemas.openxmlformats.org/officeDocument/2006/math" xmlns:mc="http://schemas.openxmlformats.org/markup-compatibility/2006" xmlns:o="urn:schemas-microsoft-com:office:office" xmlns:p="http://schemas.openxmlformats.org/presentationml/2006/main" xmlns:pic="http://schemas.openxmlformats.org/drawingml/2006/picture" xmlns:r="http://schemas.openxmlformats.org/officeDocument/2006/relationships" xmlns:s="http://schemas.openxmlformats.org/officeDocument/2006/sharedTypes" xmlns:sl="http://schemas.openxmlformats.org/schemaLibrary/2006/main" xmlns:v="urn:schemas-microsoft-com:vml" xmlns:w="http://schemas.openxmlformats.org/wordprocessingml/2006/main" xmlns:w10="urn:schemas-microsoft-com:office:word" xmlns:w14="http://schemas.microsoft.com/office/word/2010/wordml" xmlns:w15="http://schemas.microsoft.com/office/word/2012/wordml" xmlns:wp="http://schemas.openxmlformats.org/drawingml/2006/wordprocessingDrawing" xmlns:wpg="http://schemas.microsoft.com/office/word/2010/wordprocessingGroup" xmlns:wps="http://schemas.microsoft.com/office/word/2010/wordprocessingShape" xmlns:x="urn:schemas-microsoft-com:office:excel" xmlns:x14="http://schemas.microsoft.com/office/spreadsheetml/2009/9/main" xmlns:xdr="http://schemas.openxmlformats.org/drawingml/2006/spreadsheetDrawing" xmlns:xm="http://schemas.microsoft.com/office/excel/2006/main" mc:Ignorable="co co-ooxml w14 x14 w15">
  <si>
    <t>2.5 Доля дотаций из других бюджетов бюджетной системы Российской Федерации и (или) налоговых доходов по дополнительным нормативам отчислений в собственных доходах бюджета поселений района</t>
  </si>
  <si>
    <t>за 2025 год</t>
  </si>
  <si>
    <t>Поселения</t>
  </si>
  <si>
    <t>Всего получено доходов</t>
  </si>
  <si>
    <t>в том числе</t>
  </si>
  <si>
    <t>Возврат остатков субсидий, субвенций и иных МБТ</t>
  </si>
  <si>
    <t>Объем фактически полученных доходов(без учета субвенций)</t>
  </si>
  <si>
    <t>Расчет                                     4/8</t>
  </si>
  <si>
    <t>налог + неналог</t>
  </si>
  <si>
    <t>дотация</t>
  </si>
  <si>
    <t>субвенции</t>
  </si>
  <si>
    <t>иные МБТ</t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</si>
  <si>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</si>
  <si>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</si>
  <si>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</si>
  <si>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</si>
  <si>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</si>
  <si>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</si>
  <si>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</si>
  <si>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</si>
  <si>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>Главный специалист по доходам                                         Виннийчук С.Л.</t>
  </si>
  <si>
    <t>без переданных полномочий от района поселениям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</si>
</sst>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#,##0.0" formatCode="#,##0.0" numFmtId="1001"/>
    <numFmt co:extendedFormatCode="#,##0.000" formatCode="#,##0.000" numFmtId="1002"/>
    <numFmt co:extendedFormatCode="0.00" formatCode="0.00" numFmtId="1003"/>
  </numFmts>
  <fonts count="9">
    <font>
      <name val="Calibri"/>
      <color theme="1" tint="0"/>
      <sz val="11"/>
    </font>
    <font>
      <name val="Arial Cyr"/>
      <color theme="1" tint="0"/>
      <sz val="10"/>
    </font>
    <font>
      <name val="Times New Roman"/>
      <sz val="10"/>
    </font>
    <font>
      <name val="Times New Roman"/>
      <b val="true"/>
      <sz val="12"/>
    </font>
    <font>
      <name val="Times New Roman"/>
      <sz val="12"/>
    </font>
    <font>
      <name val="Times New Roman"/>
      <b val="true"/>
      <sz val="10"/>
    </font>
    <font>
      <name val="Times New Roman"/>
      <color rgb="000000" tint="0"/>
      <sz val="12"/>
    </font>
    <font>
      <name val="Times New Roman"/>
      <b val="true"/>
      <color rgb="000000" tint="0"/>
      <sz val="12"/>
    </font>
    <font>
      <name val="Arial"/>
      <b val="true"/>
      <sz val="10"/>
    </font>
  </fonts>
  <fills count="2">
    <fill>
      <patternFill patternType="none"/>
    </fill>
    <fill>
      <patternFill patternType="gray125"/>
    </fill>
  </fills>
  <borders count="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none"/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none"/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1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3" numFmtId="1000" quotePrefix="false">
      <alignment horizontal="center" wrapText="true"/>
    </xf>
    <xf applyAlignment="true" applyFont="true" applyNumberFormat="true" borderId="0" fillId="0" fontId="3" numFmtId="1000" quotePrefix="false">
      <alignment horizontal="center"/>
    </xf>
    <xf applyFont="true" applyNumberFormat="true" borderId="0" fillId="0" fontId="3" numFmtId="1000" quotePrefix="false"/>
    <xf applyFont="true" applyNumberFormat="true" borderId="0" fillId="0" fontId="4" numFmtId="1000" quotePrefix="false"/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/>
    </xf>
    <xf applyAlignment="true" applyBorder="true" applyFont="true" applyNumberFormat="true" borderId="3" fillId="0" fontId="5" numFmtId="1000" quotePrefix="false">
      <alignment horizontal="center" vertical="center"/>
    </xf>
    <xf applyAlignment="true" applyBorder="true" applyFont="true" applyNumberFormat="true" borderId="4" fillId="0" fontId="5" numFmtId="1000" quotePrefix="false">
      <alignment horizontal="center" vertical="center"/>
    </xf>
    <xf applyAlignment="true" applyBorder="true" applyFont="true" applyNumberFormat="true" borderId="1" fillId="0" fontId="5" numFmtId="1000" quotePrefix="false">
      <alignment horizontal="center" vertical="top" wrapText="true"/>
    </xf>
    <xf applyAlignment="true" applyBorder="true" applyFont="true" applyNumberFormat="true" borderId="5" fillId="0" fontId="5" numFmtId="1000" quotePrefix="false">
      <alignment horizontal="center" vertical="center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top" wrapText="true"/>
    </xf>
    <xf applyAlignment="true" applyBorder="true" applyFont="true" applyNumberFormat="true" borderId="6" fillId="0" fontId="5" numFmtId="1000" quotePrefix="false">
      <alignment horizontal="center" vertical="center"/>
    </xf>
    <xf applyAlignment="true" applyBorder="true" applyFont="true" applyNumberFormat="true" borderId="6" fillId="0" fontId="5" numFmtId="1000" quotePrefix="false">
      <alignment horizontal="center" vertical="center" wrapText="true"/>
    </xf>
    <xf applyAlignment="true" applyBorder="true" applyFont="true" applyNumberFormat="true" borderId="6" fillId="0" fontId="5" numFmtId="1000" quotePrefix="false">
      <alignment horizontal="center" vertical="top" wrapText="true"/>
    </xf>
    <xf applyAlignment="true" applyBorder="true" applyFont="true" applyNumberFormat="true" borderId="7" fillId="0" fontId="5" numFmtId="1000" quotePrefix="false">
      <alignment horizontal="center" vertical="center"/>
    </xf>
    <xf applyAlignment="true" applyBorder="true" applyFont="true" applyNumberFormat="true" borderId="7" fillId="0" fontId="5" numFmtId="1000" quotePrefix="false">
      <alignment horizontal="center" vertical="center" wrapText="true"/>
    </xf>
    <xf applyBorder="true" applyFont="true" applyNumberFormat="true" borderId="1" fillId="0" fontId="3" numFmtId="1000" quotePrefix="false"/>
    <xf applyBorder="true" applyFont="true" applyNumberFormat="true" borderId="1" fillId="0" fontId="6" numFmtId="1001" quotePrefix="false"/>
    <xf applyBorder="true" applyFont="true" applyNumberFormat="true" borderId="1" fillId="0" fontId="4" numFmtId="1001" quotePrefix="false"/>
    <xf applyBorder="true" applyFont="true" applyNumberFormat="true" borderId="1" fillId="0" fontId="4" numFmtId="1002" quotePrefix="false"/>
    <xf applyBorder="true" applyFont="true" applyNumberFormat="true" borderId="1" fillId="0" fontId="6" numFmtId="1003" quotePrefix="false"/>
    <xf applyAlignment="true" applyBorder="true" applyFont="true" applyNumberFormat="true" borderId="1" fillId="0" fontId="6" numFmtId="1001" quotePrefix="false">
      <alignment horizontal="right"/>
    </xf>
    <xf applyBorder="true" applyFont="true" applyNumberFormat="true" borderId="1" fillId="0" fontId="7" numFmtId="1001" quotePrefix="false"/>
    <xf applyBorder="true" applyFont="true" applyNumberFormat="true" borderId="1" fillId="0" fontId="3" numFmtId="1001" quotePrefix="false"/>
    <xf applyAlignment="true" applyFont="true" applyNumberFormat="true" borderId="0" fillId="0" fontId="1" numFmtId="1000" quotePrefix="false">
      <alignment horizontal="center" vertical="center"/>
    </xf>
    <xf applyAlignment="true" applyFont="true" applyNumberFormat="true" borderId="0" fillId="0" fontId="4" numFmtId="1000" quotePrefix="false">
      <alignment horizontal="center" vertical="top" wrapText="true"/>
    </xf>
    <xf applyAlignment="true" applyFont="true" applyNumberFormat="true" borderId="0" fillId="0" fontId="8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I23"/>
  <sheetViews>
    <sheetView showZeros="true" workbookViewId="0"/>
  </sheetViews>
  <sheetFormatPr baseColWidth="8" customHeight="true" defaultColWidth="9.00000016916618" defaultRowHeight="12.75" zeroHeight="false"/>
  <cols>
    <col bestFit="true" customWidth="true" max="1" min="1" outlineLevel="0" style="1" width="27.7109362722236"/>
    <col bestFit="true" customWidth="true" max="2" min="2" outlineLevel="0" style="1" width="13.9999996616676"/>
    <col bestFit="true" customWidth="true" max="3" min="3" outlineLevel="0" style="1" width="10.425781467405"/>
    <col bestFit="true" customWidth="true" max="4" min="4" outlineLevel="0" style="1" width="10.8554689819427"/>
    <col bestFit="true" customWidth="true" max="5" min="5" outlineLevel="0" style="1" width="10.5703123162961"/>
    <col bestFit="true" customWidth="true" max="6" min="6" outlineLevel="0" style="1" width="14.2851556506495"/>
    <col bestFit="true" customWidth="true" max="8" min="7" outlineLevel="0" style="1" width="12.2851566656466"/>
    <col bestFit="true" customWidth="true" max="9" min="9" outlineLevel="0" style="1" width="15.7109369488883"/>
  </cols>
  <sheetData>
    <row customHeight="true" ht="39" outlineLevel="0" r="2">
      <c r="A2" s="2" t="s">
        <v>0</v>
      </c>
      <c r="B2" s="2" t="s"/>
      <c r="C2" s="2" t="s"/>
      <c r="D2" s="2" t="s"/>
      <c r="E2" s="2" t="s"/>
      <c r="F2" s="2" t="s"/>
      <c r="G2" s="2" t="s"/>
      <c r="H2" s="2" t="s"/>
      <c r="I2" s="2" t="s"/>
    </row>
    <row ht="15.75" outlineLevel="0" r="3">
      <c r="A3" s="3" t="s">
        <v>1</v>
      </c>
      <c r="B3" s="3" t="s"/>
      <c r="C3" s="3" t="s"/>
      <c r="D3" s="3" t="s"/>
      <c r="E3" s="3" t="s"/>
      <c r="F3" s="3" t="s"/>
      <c r="G3" s="3" t="s"/>
      <c r="H3" s="3" t="s"/>
      <c r="I3" s="3" t="s"/>
    </row>
    <row ht="15.75" outlineLevel="0" r="4">
      <c r="A4" s="4" t="n"/>
      <c r="B4" s="4" t="n"/>
      <c r="C4" s="4" t="n"/>
      <c r="D4" s="4" t="n"/>
      <c r="E4" s="4" t="n"/>
      <c r="F4" s="5" t="n"/>
      <c r="G4" s="5" t="n"/>
      <c r="H4" s="5" t="n"/>
      <c r="I4" s="5" t="n"/>
    </row>
    <row outlineLevel="0" r="5">
      <c r="A5" s="6" t="s">
        <v>2</v>
      </c>
      <c r="B5" s="7" t="s">
        <v>3</v>
      </c>
      <c r="C5" s="8" t="s">
        <v>4</v>
      </c>
      <c r="D5" s="9" t="s"/>
      <c r="E5" s="9" t="s"/>
      <c r="F5" s="10" t="s"/>
      <c r="G5" s="11" t="s">
        <v>5</v>
      </c>
      <c r="H5" s="11" t="s">
        <v>6</v>
      </c>
      <c r="I5" s="7" t="s">
        <v>7</v>
      </c>
    </row>
    <row outlineLevel="0" r="6">
      <c r="A6" s="12" t="s"/>
      <c r="B6" s="13" t="s"/>
      <c r="C6" s="7" t="s">
        <v>8</v>
      </c>
      <c r="D6" s="6" t="s">
        <v>9</v>
      </c>
      <c r="E6" s="7" t="s">
        <v>10</v>
      </c>
      <c r="F6" s="6" t="s">
        <v>11</v>
      </c>
      <c r="G6" s="14" t="s"/>
      <c r="H6" s="14" t="s"/>
      <c r="I6" s="13" t="s"/>
    </row>
    <row customHeight="true" ht="38.25" outlineLevel="0" r="7">
      <c r="A7" s="12" t="s"/>
      <c r="B7" s="13" t="s"/>
      <c r="C7" s="13" t="s"/>
      <c r="D7" s="12" t="s"/>
      <c r="E7" s="13" t="s"/>
      <c r="F7" s="12" t="s"/>
      <c r="G7" s="14" t="s"/>
      <c r="H7" s="14" t="s"/>
      <c r="I7" s="13" t="s"/>
    </row>
    <row customHeight="true" ht="38.25" outlineLevel="0" r="8">
      <c r="A8" s="15" t="s"/>
      <c r="B8" s="16" t="s"/>
      <c r="C8" s="16" t="s"/>
      <c r="D8" s="15" t="s"/>
      <c r="E8" s="16" t="s"/>
      <c r="F8" s="15" t="s"/>
      <c r="G8" s="17" t="s"/>
      <c r="H8" s="17" t="s"/>
      <c r="I8" s="16" t="s"/>
    </row>
    <row outlineLevel="0" r="9">
      <c r="A9" s="18" t="n">
        <v>1</v>
      </c>
      <c r="B9" s="19" t="n">
        <v>2</v>
      </c>
      <c r="C9" s="7" t="n">
        <v>3</v>
      </c>
      <c r="D9" s="6" t="n">
        <v>4</v>
      </c>
      <c r="E9" s="19" t="n">
        <v>5</v>
      </c>
      <c r="F9" s="7" t="n">
        <v>6</v>
      </c>
      <c r="G9" s="19" t="n">
        <v>7</v>
      </c>
      <c r="H9" s="19" t="n">
        <v>8</v>
      </c>
      <c r="I9" s="18" t="n">
        <v>9</v>
      </c>
    </row>
    <row ht="15.75" outlineLevel="0" r="10">
      <c r="A10" s="20" t="s">
        <v>12</v>
      </c>
      <c r="B10" s="21" t="n">
        <f aca="false" ca="false" dt2D="false" dtr="false" t="normal">C10+D10+E10+F10</f>
        <v>14081.699999999999</v>
      </c>
      <c r="C10" s="21" t="n">
        <v>6625.9</v>
      </c>
      <c r="D10" s="21" t="n">
        <v>7081.2</v>
      </c>
      <c r="E10" s="21" t="n">
        <v>165.6</v>
      </c>
      <c r="F10" s="21" t="n">
        <v>209</v>
      </c>
      <c r="G10" s="22" t="n">
        <v>0</v>
      </c>
      <c r="H10" s="22" t="n">
        <f aca="false" ca="false" dt2D="false" dtr="false" t="normal">B10-E10</f>
        <v>13916.099999999999</v>
      </c>
      <c r="I10" s="23" t="n">
        <f aca="false" ca="false" dt2D="false" dtr="false" t="normal">D10/H10</f>
        <v>0.5088494621337876</v>
      </c>
    </row>
    <row ht="15.75" outlineLevel="0" r="11">
      <c r="A11" s="20" t="s">
        <v>13</v>
      </c>
      <c r="B11" s="21" t="n">
        <f aca="false" ca="false" dt2D="false" dtr="false" t="normal">C11+D11+E11+F11+G11</f>
        <v>25726.6</v>
      </c>
      <c r="C11" s="21" t="n">
        <v>6098.1</v>
      </c>
      <c r="D11" s="21" t="n">
        <v>19150.9</v>
      </c>
      <c r="E11" s="21" t="n">
        <v>413.8</v>
      </c>
      <c r="F11" s="21" t="n">
        <v>63.8</v>
      </c>
      <c r="G11" s="22" t="n">
        <v>0</v>
      </c>
      <c r="H11" s="22" t="n">
        <f aca="false" ca="false" dt2D="false" dtr="false" t="normal">B11-E11</f>
        <v>25312.8</v>
      </c>
      <c r="I11" s="23" t="n">
        <f aca="false" ca="false" dt2D="false" dtr="false" t="normal">D11/H11</f>
        <v>0.7565697986789293</v>
      </c>
    </row>
    <row ht="15.75" outlineLevel="0" r="12">
      <c r="A12" s="20" t="s">
        <v>14</v>
      </c>
      <c r="B12" s="21" t="n">
        <f aca="false" ca="false" dt2D="false" dtr="false" t="normal">C12+D12+E12+F12+G12</f>
        <v>26023.6</v>
      </c>
      <c r="C12" s="21" t="n">
        <v>3857.8</v>
      </c>
      <c r="D12" s="21" t="n">
        <v>21256.4</v>
      </c>
      <c r="E12" s="21" t="n">
        <v>413.8</v>
      </c>
      <c r="F12" s="21" t="n">
        <v>495.6</v>
      </c>
      <c r="G12" s="22" t="n">
        <v>0</v>
      </c>
      <c r="H12" s="22" t="n">
        <f aca="false" ca="false" dt2D="false" dtr="false" t="normal">B12-E12</f>
        <v>25609.8</v>
      </c>
      <c r="I12" s="23" t="n">
        <f aca="false" ca="false" dt2D="false" dtr="false" t="normal">D12/H12</f>
        <v>0.8300103866488611</v>
      </c>
    </row>
    <row ht="15.75" outlineLevel="0" r="13">
      <c r="A13" s="20" t="s">
        <v>15</v>
      </c>
      <c r="B13" s="21" t="n">
        <f aca="false" ca="false" dt2D="false" dtr="false" t="normal">C13+D13+E13+F13+G13</f>
        <v>47331.8</v>
      </c>
      <c r="C13" s="21" t="n">
        <v>7671.4</v>
      </c>
      <c r="D13" s="21" t="n">
        <v>19169.4</v>
      </c>
      <c r="E13" s="21" t="n">
        <v>413.8</v>
      </c>
      <c r="F13" s="21" t="n">
        <v>20077.2</v>
      </c>
      <c r="G13" s="22" t="n">
        <v>0</v>
      </c>
      <c r="H13" s="22" t="n">
        <f aca="false" ca="false" dt2D="false" dtr="false" t="normal">B13-E13</f>
        <v>46918</v>
      </c>
      <c r="I13" s="23" t="n">
        <f aca="false" ca="false" dt2D="false" dtr="false" t="normal">D13/H13</f>
        <v>0.40857240291572533</v>
      </c>
    </row>
    <row ht="15.75" outlineLevel="0" r="14">
      <c r="A14" s="20" t="s">
        <v>16</v>
      </c>
      <c r="B14" s="21" t="n">
        <f aca="false" ca="false" dt2D="false" dtr="false" t="normal">C14+D14+E14+F14+G14</f>
        <v>18515.3</v>
      </c>
      <c r="C14" s="24" t="n">
        <v>2131.1</v>
      </c>
      <c r="D14" s="21" t="n">
        <v>14914.9</v>
      </c>
      <c r="E14" s="21" t="n">
        <v>165.6</v>
      </c>
      <c r="F14" s="21" t="n">
        <v>1303.7</v>
      </c>
      <c r="G14" s="22" t="n">
        <v>0</v>
      </c>
      <c r="H14" s="22" t="n">
        <f aca="false" ca="false" dt2D="false" dtr="false" t="normal">B14-E14</f>
        <v>18349.7</v>
      </c>
      <c r="I14" s="23" t="n">
        <f aca="false" ca="false" dt2D="false" dtr="false" t="normal">D14/H14</f>
        <v>0.8128143784367047</v>
      </c>
    </row>
    <row ht="15.75" outlineLevel="0" r="15">
      <c r="A15" s="20" t="s">
        <v>17</v>
      </c>
      <c r="B15" s="21" t="n">
        <f aca="false" ca="false" dt2D="false" dtr="false" t="normal">C15+D15+E15+F15+G15</f>
        <v>49256.49999999999</v>
      </c>
      <c r="C15" s="21" t="n">
        <v>20592.6</v>
      </c>
      <c r="D15" s="25" t="n">
        <v>24064.3</v>
      </c>
      <c r="E15" s="21" t="n">
        <v>827.4</v>
      </c>
      <c r="F15" s="21" t="n">
        <v>3772.2</v>
      </c>
      <c r="G15" s="22" t="n">
        <v>0</v>
      </c>
      <c r="H15" s="22" t="n">
        <f aca="false" ca="false" dt2D="false" dtr="false" t="normal">B15-E15</f>
        <v>48429.09999999999</v>
      </c>
      <c r="I15" s="23" t="n">
        <f aca="false" ca="false" dt2D="false" dtr="false" t="normal">D15/H15</f>
        <v>0.4968975264871741</v>
      </c>
    </row>
    <row ht="15.75" outlineLevel="0" r="16">
      <c r="A16" s="20" t="s">
        <v>18</v>
      </c>
      <c r="B16" s="21" t="n">
        <f aca="false" ca="false" dt2D="false" dtr="false" t="normal">C16+D16+E16+F16+G16</f>
        <v>31726.3</v>
      </c>
      <c r="C16" s="21" t="n">
        <v>16725.8</v>
      </c>
      <c r="D16" s="21" t="n">
        <v>14310.5</v>
      </c>
      <c r="E16" s="21" t="n">
        <v>413.8</v>
      </c>
      <c r="F16" s="21" t="n">
        <v>276.2</v>
      </c>
      <c r="G16" s="22" t="n">
        <v>0</v>
      </c>
      <c r="H16" s="22" t="n">
        <f aca="false" ca="false" dt2D="false" dtr="false" t="normal">B16-E16</f>
        <v>31312.5</v>
      </c>
      <c r="I16" s="23" t="n">
        <f aca="false" ca="false" dt2D="false" dtr="false" t="normal">D16/H16</f>
        <v>0.45702195608782437</v>
      </c>
    </row>
    <row ht="15.75" outlineLevel="0" r="17">
      <c r="A17" s="20" t="s">
        <v>19</v>
      </c>
      <c r="B17" s="26" t="n">
        <f aca="false" ca="false" dt2D="false" dtr="false" t="normal">B10+B11+B12+B13+B14+B15+B16</f>
        <v>212661.8</v>
      </c>
      <c r="C17" s="26" t="n">
        <f aca="false" ca="false" dt2D="false" dtr="false" t="normal">C10+C11+C12+C13+C14+C15+C16</f>
        <v>63702.7</v>
      </c>
      <c r="D17" s="26" t="n">
        <f aca="false" ca="false" dt2D="false" dtr="false" t="normal">D10+D11+D12+D13+D14+D15+D16</f>
        <v>119947.59999999999</v>
      </c>
      <c r="E17" s="26" t="n">
        <f aca="false" ca="false" dt2D="false" dtr="false" t="normal">E10+E11+E12+E13+E14+E15+E16</f>
        <v>2813.8</v>
      </c>
      <c r="F17" s="26" t="n">
        <f aca="false" ca="false" dt2D="false" dtr="false" t="normal">F10+F11+F12+F13+F14+F15+F16</f>
        <v>26197.700000000004</v>
      </c>
      <c r="G17" s="27" t="n">
        <f aca="false" ca="false" dt2D="false" dtr="false" t="normal">G10+G11+G12+G13+G14+G15+G16</f>
        <v>0</v>
      </c>
      <c r="H17" s="22" t="n">
        <f aca="false" ca="false" dt2D="false" dtr="false" t="normal">B17-E17</f>
        <v>209848</v>
      </c>
      <c r="I17" s="23" t="n">
        <f aca="false" ca="false" dt2D="false" dtr="false" t="normal">D17/H17</f>
        <v>0.5715927719110975</v>
      </c>
    </row>
    <row ht="15.75" outlineLevel="0" r="19">
      <c r="A19" s="28" t="n"/>
      <c r="B19" s="29" t="n"/>
      <c r="C19" s="29" t="s"/>
      <c r="D19" s="29" t="s"/>
      <c r="E19" s="30" t="n"/>
      <c r="F19" s="30" t="s"/>
      <c r="G19" s="28" t="n"/>
      <c r="H19" s="28" t="n"/>
    </row>
    <row customHeight="true" ht="12" outlineLevel="0" r="20"/>
    <row ht="15.75" outlineLevel="0" r="21">
      <c r="A21" s="4" t="s">
        <v>20</v>
      </c>
      <c r="B21" s="4" t="n"/>
      <c r="C21" s="4" t="n"/>
    </row>
    <row outlineLevel="0" r="23">
      <c r="A23" s="1" t="s">
        <v>21</v>
      </c>
    </row>
  </sheetData>
  <mergeCells count="14">
    <mergeCell ref="B19:D19"/>
    <mergeCell ref="E19:F19"/>
    <mergeCell ref="A2:I2"/>
    <mergeCell ref="A5:A8"/>
    <mergeCell ref="B5:B8"/>
    <mergeCell ref="C5:F5"/>
    <mergeCell ref="G5:G8"/>
    <mergeCell ref="H5:H8"/>
    <mergeCell ref="I5:I8"/>
    <mergeCell ref="C6:C8"/>
    <mergeCell ref="D6:D8"/>
    <mergeCell ref="E6:E8"/>
    <mergeCell ref="F6:F8"/>
    <mergeCell ref="A3:I3"/>
  </mergeCells>
  <pageMargins bottom="0.751968502998352" footer="0.5" header="0.5" left="0.700787365436554" right="0.700787365436554" top="0.751968502998352"/>
  <pageSetup fitToHeight="1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MyOffice-CoreFramework-Windows/30-1057.739.7957.691.1@38b867b02ce554190e9388f378371f3612919ae8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2026-02-16T13:02:16Z</dcterms:modified>
</cp:coreProperties>
</file>